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lilingtng\Desktop\"/>
    </mc:Choice>
  </mc:AlternateContent>
  <xr:revisionPtr revIDLastSave="0" documentId="13_ncr:1_{7DB61CC5-6A95-4B20-A1CD-15D1D0D4E2CA}" xr6:coauthVersionLast="47" xr6:coauthVersionMax="47" xr10:uidLastSave="{00000000-0000-0000-0000-000000000000}"/>
  <bookViews>
    <workbookView xWindow="-110" yWindow="-110" windowWidth="19420" windowHeight="10420" activeTab="1" xr2:uid="{D96AFB5E-9413-42A5-9060-7BAAB4FC9BAE}"/>
  </bookViews>
  <sheets>
    <sheet name="Overseas" sheetId="1" r:id="rId1"/>
    <sheet name="Local" sheetId="2" r:id="rId2"/>
    <sheet name="NMRC annual cap" sheetId="3" r:id="rId3"/>
  </sheets>
  <externalReferences>
    <externalReference r:id="rId4"/>
  </externalReferences>
  <definedNames>
    <definedName name="Arrangement">[1]Sheet1!$F$2:$F$3</definedName>
    <definedName name="Country">[1]Sheet1!$A$2:$A$31</definedName>
    <definedName name="Type">[1]Sheet1!$D$2:$D$3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2" l="1"/>
  <c r="C19" i="2"/>
  <c r="C38" i="1"/>
  <c r="C16" i="2"/>
  <c r="C11" i="2"/>
  <c r="C17" i="1"/>
  <c r="C35" i="1"/>
  <c r="C41" i="1"/>
</calcChain>
</file>

<file path=xl/sharedStrings.xml><?xml version="1.0" encoding="utf-8"?>
<sst xmlns="http://schemas.openxmlformats.org/spreadsheetml/2006/main" count="101" uniqueCount="73">
  <si>
    <t>State Specialisation (if applicable)</t>
  </si>
  <si>
    <t>Job Group</t>
  </si>
  <si>
    <t>Medical/Dental</t>
  </si>
  <si>
    <t>If applicable</t>
  </si>
  <si>
    <t>Please find a quote from airline to support the budget</t>
  </si>
  <si>
    <t xml:space="preserve">Applicable if programme duration &gt;=12 months </t>
  </si>
  <si>
    <t>Individual Basic Plan ONLY (AHCMOHH.SG@chubb.com)</t>
  </si>
  <si>
    <t>If required</t>
  </si>
  <si>
    <t>If required (mohh.medmal@mohh.com.sg)</t>
  </si>
  <si>
    <t>Based on corporate insurance rate.</t>
  </si>
  <si>
    <t>If required. Reimbuse based on Actual Expenditure with Receipt</t>
  </si>
  <si>
    <t xml:space="preserve">(Based on Actual or Capped at $500, whichever is lower). </t>
  </si>
  <si>
    <t>If required. Reimbuse based on Actual Expenditure with Receipt or capped at $500.</t>
  </si>
  <si>
    <t>$500 for Graduate Programmes</t>
  </si>
  <si>
    <t>$200 per programme, regardless of no. of locations</t>
  </si>
  <si>
    <t xml:space="preserve">Type of training </t>
  </si>
  <si>
    <t xml:space="preserve">Training leading to </t>
  </si>
  <si>
    <t>PhD/ Masters (MSc/ MPH/ ____)/ Research Attachment/ Other type of graduate degrees (______)/ Other formal qualifications (_______)*</t>
  </si>
  <si>
    <t xml:space="preserve">Duration of Research Training </t>
  </si>
  <si>
    <t xml:space="preserve">months </t>
  </si>
  <si>
    <t xml:space="preserve">Period of training </t>
  </si>
  <si>
    <t xml:space="preserve">to </t>
  </si>
  <si>
    <t>Start date (dd/mm/yyyy)</t>
  </si>
  <si>
    <t>End date (dd/mm/yyyy)</t>
  </si>
  <si>
    <t>Duration of support required
(if support is required after the research training  start date)</t>
  </si>
  <si>
    <t>Details of Local Training</t>
  </si>
  <si>
    <t>Full-time / Part time*</t>
  </si>
  <si>
    <t>Component</t>
  </si>
  <si>
    <t>OOE</t>
  </si>
  <si>
    <t>Total</t>
  </si>
  <si>
    <t xml:space="preserve">Budget </t>
  </si>
  <si>
    <t xml:space="preserve">Amount </t>
  </si>
  <si>
    <t>Comments</t>
  </si>
  <si>
    <t>Tuition fees/ Course fees</t>
  </si>
  <si>
    <t xml:space="preserve">Miscellaneous fees </t>
  </si>
  <si>
    <t>This is applicable if there is miscellaneous fees charged on top of tuition/ school fees</t>
  </si>
  <si>
    <t>Supplemental Human Capital funding (SHC)</t>
  </si>
  <si>
    <t xml:space="preserve">Local conference </t>
  </si>
  <si>
    <t>Details of Overseas Training</t>
  </si>
  <si>
    <t xml:space="preserve">Period of overseas training </t>
  </si>
  <si>
    <t>Institution</t>
  </si>
  <si>
    <t xml:space="preserve">Country of Training / Attachment </t>
  </si>
  <si>
    <t>No. of Trips Required</t>
  </si>
  <si>
    <t>Tuition / Course Fees</t>
  </si>
  <si>
    <t>Economy Airfare for Awardee (Overseas)</t>
  </si>
  <si>
    <t>Economy Airfare for Spouse (Overseas)</t>
  </si>
  <si>
    <t>Health Insurance (Overseas)</t>
  </si>
  <si>
    <t>Medical Registration (Overseas)</t>
  </si>
  <si>
    <t>Malpractice Insurance (Overseas)</t>
  </si>
  <si>
    <t>Practicing Certificate Fee (Overseas)</t>
  </si>
  <si>
    <t>Travel Insurance</t>
  </si>
  <si>
    <t>VISA Application Fee</t>
  </si>
  <si>
    <t>Medical Examination / Immunisation</t>
  </si>
  <si>
    <t>Excess Baggage</t>
  </si>
  <si>
    <t xml:space="preserve">Book Allowances </t>
  </si>
  <si>
    <t>Airport Transfer</t>
  </si>
  <si>
    <t>Maintenance allowance 
( ___________________ to ___________________)</t>
  </si>
  <si>
    <t>Settling-in Allowance</t>
  </si>
  <si>
    <t>Local conference</t>
  </si>
  <si>
    <t>&lt;Please add in additional row if there are other expected expenses&gt;</t>
  </si>
  <si>
    <t>Calculated using: (PI's clinical grade x FTE x period where SHC is required). The cap for each clinical grade can be found in the 'NMRC annual cap' tab
For RTF, please budget in potential promotion during the award period</t>
  </si>
  <si>
    <t xml:space="preserve">Line item </t>
  </si>
  <si>
    <t xml:space="preserve">SHC </t>
  </si>
  <si>
    <t>SHC Sub-total</t>
  </si>
  <si>
    <t>OOE Sub-total</t>
  </si>
  <si>
    <t>SHC</t>
  </si>
  <si>
    <t>Line item</t>
  </si>
  <si>
    <t>Overseas Travel</t>
  </si>
  <si>
    <t>OT Sub-total</t>
  </si>
  <si>
    <t>Overseas conference support of up to $6k per year. Allowable only if the awardee is a speaker or presenting a poster at the conference on a topic relevant to the research project under the award. Costs related to conference e.g. maintenance allowance should be indicated as “overseas conference support” under “overseas travel(OT)” on IGMS and budgeting should be done in accordance to MOH HMDP terms.</t>
  </si>
  <si>
    <t>Overseas conference support</t>
  </si>
  <si>
    <r>
      <rPr>
        <b/>
        <sz val="11"/>
        <color theme="1"/>
        <rFont val="Calibri"/>
        <family val="2"/>
        <scheme val="minor"/>
      </rPr>
      <t xml:space="preserve">Overseas Formal research training  leading to a postgraduate degree or qualification </t>
    </r>
    <r>
      <rPr>
        <sz val="11"/>
        <color theme="1"/>
        <rFont val="Calibri"/>
        <family val="2"/>
        <scheme val="minor"/>
      </rPr>
      <t xml:space="preserve">
- Award value of up to S$300K per awardee for up to 3 years
- Clinicians pursuing overseas full-time PhD training may request for up to S$800k for up to 4 years.
</t>
    </r>
    <r>
      <rPr>
        <b/>
        <sz val="11"/>
        <color theme="1"/>
        <rFont val="Calibri"/>
        <family val="2"/>
        <scheme val="minor"/>
      </rPr>
      <t>Overseas Research Attachment</t>
    </r>
    <r>
      <rPr>
        <sz val="11"/>
        <color theme="1"/>
        <rFont val="Calibri"/>
        <family val="2"/>
        <scheme val="minor"/>
      </rPr>
      <t xml:space="preserve">
-  Award value of up to S$300K per awardee for up to 2 years. Institutions are encouraged to co-fund the overseas training if required.</t>
    </r>
  </si>
  <si>
    <r>
      <rPr>
        <b/>
        <sz val="11"/>
        <color theme="1"/>
        <rFont val="Calibri"/>
        <family val="2"/>
        <scheme val="minor"/>
      </rPr>
      <t xml:space="preserve">Local Formal research training  leading to a postgraduate degree or qualification </t>
    </r>
    <r>
      <rPr>
        <sz val="11"/>
        <color theme="1"/>
        <rFont val="Calibri"/>
        <family val="2"/>
        <scheme val="minor"/>
      </rPr>
      <t xml:space="preserve">
- Award value of up to S$500k per awardee for up to 3 years (extendable to 4 years for PhD degree).
</t>
    </r>
    <r>
      <rPr>
        <b/>
        <sz val="11"/>
        <color theme="1"/>
        <rFont val="Calibri"/>
        <family val="2"/>
        <scheme val="minor"/>
      </rPr>
      <t>Local Research Attachment</t>
    </r>
    <r>
      <rPr>
        <sz val="11"/>
        <color theme="1"/>
        <rFont val="Calibri"/>
        <family val="2"/>
        <scheme val="minor"/>
      </rPr>
      <t xml:space="preserve">
-  Award value of up to S$500k per awardee of up to 2 years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</si>
</sst>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1"/>
      <color rgb="FF000000"/>
      <name val="Calibri"/>
      <family val="2"/>
    </font>
    <font>
      <sz val="11"/>
      <color rgb="FF000000"/>
      <name val="Calibri"/>
      <family val="2"/>
    </font>
    <font>
      <i/>
      <sz val="11"/>
      <color rgb="FF000000"/>
      <name val="Calibri"/>
      <family val="2"/>
    </font>
    <font>
      <sz val="11"/>
      <color theme="1" tint="0.499984740745262"/>
      <name val="Calibri"/>
      <family val="2"/>
    </font>
    <font>
      <b/>
      <sz val="11"/>
      <color rgb="FF000000"/>
      <name val="Calibri"/>
      <family val="2"/>
      <scheme val="minor"/>
    </font>
    <font>
      <sz val="11"/>
      <color rgb="FF000000"/>
      <name val="Calibri"/>
      <family val="2"/>
      <scheme val="minor"/>
    </font>
    <font>
      <sz val="11"/>
      <name val="Calibri"/>
      <family val="2"/>
      <scheme val="minor"/>
    </font>
    <font>
      <sz val="11"/>
      <color theme="1" tint="0.499984740745262"/>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s>
  <cellStyleXfs count="2">
    <xf numFmtId="0" fontId="0" fillId="0" borderId="0"/>
    <xf numFmtId="44" fontId="1" fillId="0" borderId="0" applyFont="0" applyFill="0" applyBorder="0" applyAlignment="0" applyProtection="0"/>
  </cellStyleXfs>
  <cellXfs count="46">
    <xf numFmtId="0" fontId="0" fillId="0" borderId="0" xfId="0"/>
    <xf numFmtId="0" fontId="2" fillId="0" borderId="0" xfId="0" applyFont="1"/>
    <xf numFmtId="0" fontId="2" fillId="0" borderId="1" xfId="0" applyFont="1" applyBorder="1"/>
    <xf numFmtId="0" fontId="0" fillId="0" borderId="1" xfId="0" applyBorder="1"/>
    <xf numFmtId="0" fontId="2" fillId="0" borderId="1" xfId="0" applyFont="1" applyBorder="1" applyAlignment="1">
      <alignment wrapText="1"/>
    </xf>
    <xf numFmtId="0" fontId="0" fillId="0" borderId="1" xfId="0" applyBorder="1" applyAlignment="1">
      <alignment wrapText="1"/>
    </xf>
    <xf numFmtId="0" fontId="3"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indent="1"/>
    </xf>
    <xf numFmtId="0" fontId="5" fillId="0" borderId="1" xfId="0" applyFont="1" applyBorder="1" applyAlignment="1">
      <alignment vertical="center" wrapText="1"/>
    </xf>
    <xf numFmtId="0" fontId="0" fillId="0" borderId="1" xfId="0" applyBorder="1" applyAlignment="1">
      <alignment vertical="top" wrapText="1"/>
    </xf>
    <xf numFmtId="0" fontId="2" fillId="0" borderId="0" xfId="0" applyFont="1" applyFill="1" applyBorder="1"/>
    <xf numFmtId="0" fontId="2" fillId="0" borderId="1" xfId="0" applyFont="1" applyFill="1" applyBorder="1"/>
    <xf numFmtId="0" fontId="6" fillId="0" borderId="1" xfId="0" applyFont="1" applyFill="1" applyBorder="1" applyAlignment="1">
      <alignment horizontal="left" vertical="center" wrapText="1"/>
    </xf>
    <xf numFmtId="0" fontId="0" fillId="0" borderId="1" xfId="0" applyFont="1" applyBorder="1"/>
    <xf numFmtId="0" fontId="0" fillId="0" borderId="1" xfId="0" applyFont="1" applyBorder="1" applyAlignment="1">
      <alignment wrapText="1"/>
    </xf>
    <xf numFmtId="0" fontId="0" fillId="0" borderId="0" xfId="0" applyFont="1" applyBorder="1"/>
    <xf numFmtId="0" fontId="0" fillId="0" borderId="0" xfId="0" applyFont="1"/>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left" vertical="center" wrapText="1"/>
    </xf>
    <xf numFmtId="44" fontId="0" fillId="0" borderId="1" xfId="1" applyFont="1" applyBorder="1"/>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6" xfId="0" applyFont="1" applyBorder="1" applyAlignment="1">
      <alignment vertical="center" wrapText="1"/>
    </xf>
    <xf numFmtId="44" fontId="0" fillId="0" borderId="6" xfId="1" applyFont="1" applyBorder="1"/>
    <xf numFmtId="0" fontId="8" fillId="0" borderId="1" xfId="0" applyFont="1" applyBorder="1" applyAlignment="1">
      <alignment horizontal="left" vertical="center" wrapText="1"/>
    </xf>
    <xf numFmtId="0" fontId="0" fillId="0" borderId="1" xfId="0" applyFont="1" applyFill="1" applyBorder="1" applyAlignment="1">
      <alignment horizontal="left" wrapText="1"/>
    </xf>
    <xf numFmtId="0" fontId="0" fillId="0" borderId="1" xfId="0" applyFont="1" applyFill="1" applyBorder="1" applyAlignment="1">
      <alignment horizontal="left"/>
    </xf>
    <xf numFmtId="0" fontId="8" fillId="0" borderId="1" xfId="0" applyFont="1" applyFill="1" applyBorder="1" applyAlignment="1">
      <alignment horizontal="left" vertical="center" wrapText="1"/>
    </xf>
    <xf numFmtId="0" fontId="2" fillId="0" borderId="1" xfId="0" applyFont="1" applyBorder="1" applyAlignment="1">
      <alignment horizontal="left"/>
    </xf>
    <xf numFmtId="0" fontId="0" fillId="0" borderId="1" xfId="0" applyFont="1" applyBorder="1" applyAlignment="1">
      <alignment horizontal="left"/>
    </xf>
    <xf numFmtId="0" fontId="2" fillId="2" borderId="4"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1" xfId="0" applyFont="1" applyFill="1" applyBorder="1" applyAlignment="1">
      <alignment horizontal="center"/>
    </xf>
    <xf numFmtId="0" fontId="7" fillId="0" borderId="1" xfId="0" applyFont="1" applyBorder="1" applyAlignment="1">
      <alignment horizontal="left" vertical="center" wrapText="1"/>
    </xf>
    <xf numFmtId="0" fontId="0" fillId="0" borderId="1" xfId="0" applyBorder="1" applyAlignment="1">
      <alignment horizontal="center"/>
    </xf>
    <xf numFmtId="0" fontId="2" fillId="2" borderId="5" xfId="0" applyFont="1" applyFill="1" applyBorder="1" applyAlignment="1">
      <alignment horizontal="center"/>
    </xf>
    <xf numFmtId="0" fontId="2" fillId="2" borderId="0" xfId="0" applyFont="1" applyFill="1" applyBorder="1" applyAlignment="1">
      <alignment horizontal="center"/>
    </xf>
    <xf numFmtId="0" fontId="3" fillId="0" borderId="1" xfId="0" applyFont="1" applyBorder="1" applyAlignment="1">
      <alignment horizontal="left" vertical="center" wrapText="1"/>
    </xf>
    <xf numFmtId="0" fontId="2" fillId="0" borderId="4"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1</xdr:row>
      <xdr:rowOff>146050</xdr:rowOff>
    </xdr:from>
    <xdr:to>
      <xdr:col>9</xdr:col>
      <xdr:colOff>44450</xdr:colOff>
      <xdr:row>13</xdr:row>
      <xdr:rowOff>177800</xdr:rowOff>
    </xdr:to>
    <xdr:pic>
      <xdr:nvPicPr>
        <xdr:cNvPr id="2" name="Picture 6">
          <a:extLst>
            <a:ext uri="{FF2B5EF4-FFF2-40B4-BE49-F238E27FC236}">
              <a16:creationId xmlns:a16="http://schemas.microsoft.com/office/drawing/2014/main" id="{A67BCCDA-A5F4-3DF3-9485-BB732A3669F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330200"/>
          <a:ext cx="5359400" cy="224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uhs-doc/NUH/NUHHR/BPMA/18.%20Research%20Grants/RTF/Budget%20Template%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Estimation (Main)"/>
      <sheetName val="NUHS 52324928-52324929"/>
      <sheetName val="Premium Table"/>
      <sheetName val="Sheet2"/>
      <sheetName val="Sheet1"/>
      <sheetName val="DSA"/>
    </sheetNames>
    <sheetDataSet>
      <sheetData sheetId="0"/>
      <sheetData sheetId="1"/>
      <sheetData sheetId="2"/>
      <sheetData sheetId="3"/>
      <sheetData sheetId="4">
        <row r="2">
          <cell r="A2" t="str">
            <v>N/A</v>
          </cell>
          <cell r="D2" t="str">
            <v>Local</v>
          </cell>
          <cell r="F2" t="str">
            <v>Part-Time</v>
          </cell>
        </row>
        <row r="3">
          <cell r="A3" t="str">
            <v>Australia</v>
          </cell>
          <cell r="D3" t="str">
            <v>Overseas</v>
          </cell>
          <cell r="F3" t="str">
            <v>Full-Time</v>
          </cell>
        </row>
        <row r="4">
          <cell r="A4" t="str">
            <v>Austria</v>
          </cell>
        </row>
        <row r="5">
          <cell r="A5" t="str">
            <v>Belgium</v>
          </cell>
        </row>
        <row r="6">
          <cell r="A6" t="str">
            <v>Brazil</v>
          </cell>
        </row>
        <row r="7">
          <cell r="A7" t="str">
            <v>Canada</v>
          </cell>
        </row>
        <row r="8">
          <cell r="A8" t="str">
            <v>China</v>
          </cell>
        </row>
        <row r="9">
          <cell r="A9" t="str">
            <v>Denmark</v>
          </cell>
        </row>
        <row r="10">
          <cell r="A10" t="str">
            <v>Finland</v>
          </cell>
        </row>
        <row r="11">
          <cell r="A11" t="str">
            <v>France</v>
          </cell>
        </row>
        <row r="12">
          <cell r="A12" t="str">
            <v>Germany</v>
          </cell>
        </row>
        <row r="13">
          <cell r="A13" t="str">
            <v>Greece</v>
          </cell>
        </row>
        <row r="14">
          <cell r="A14" t="str">
            <v>Hong Kong</v>
          </cell>
        </row>
        <row r="15">
          <cell r="A15" t="str">
            <v>India</v>
          </cell>
        </row>
        <row r="16">
          <cell r="A16" t="str">
            <v>Ireland</v>
          </cell>
        </row>
        <row r="17">
          <cell r="A17" t="str">
            <v>Israel</v>
          </cell>
        </row>
        <row r="18">
          <cell r="A18" t="str">
            <v>Italy</v>
          </cell>
        </row>
        <row r="19">
          <cell r="A19" t="str">
            <v>Japan</v>
          </cell>
        </row>
        <row r="20">
          <cell r="A20" t="str">
            <v>Korea, Republic of (South)</v>
          </cell>
        </row>
        <row r="21">
          <cell r="A21" t="str">
            <v>Macau</v>
          </cell>
        </row>
        <row r="22">
          <cell r="A22" t="str">
            <v>New Zealand</v>
          </cell>
        </row>
        <row r="23">
          <cell r="A23" t="str">
            <v>Spain</v>
          </cell>
        </row>
        <row r="24">
          <cell r="A24" t="str">
            <v>Sweden</v>
          </cell>
        </row>
        <row r="25">
          <cell r="A25" t="str">
            <v>Switzerland</v>
          </cell>
        </row>
        <row r="26">
          <cell r="A26" t="str">
            <v>Taiwan</v>
          </cell>
        </row>
        <row r="27">
          <cell r="A27" t="str">
            <v>Thailand</v>
          </cell>
        </row>
        <row r="28">
          <cell r="A28" t="str">
            <v>The Netherlands</v>
          </cell>
        </row>
        <row r="29">
          <cell r="A29" t="str">
            <v>United Kingdom</v>
          </cell>
        </row>
        <row r="30">
          <cell r="A30" t="str">
            <v>United States of America</v>
          </cell>
        </row>
        <row r="31">
          <cell r="A31" t="str">
            <v>Vietnam</v>
          </cell>
        </row>
      </sheetData>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4F54-113B-45C0-990C-DA5F3A971935}">
  <dimension ref="A2:D44"/>
  <sheetViews>
    <sheetView zoomScale="69" workbookViewId="0">
      <selection activeCell="C41" sqref="C41"/>
    </sheetView>
  </sheetViews>
  <sheetFormatPr defaultColWidth="8.81640625" defaultRowHeight="14.5" x14ac:dyDescent="0.35"/>
  <cols>
    <col min="1" max="1" width="48.453125" bestFit="1" customWidth="1"/>
    <col min="2" max="2" width="50.36328125" customWidth="1"/>
    <col min="3" max="3" width="50.1796875" customWidth="1"/>
    <col min="4" max="4" width="49.7265625" customWidth="1"/>
    <col min="6" max="6" width="14.81640625" customWidth="1"/>
    <col min="7" max="7" width="22.1796875" customWidth="1"/>
    <col min="8" max="8" width="83.453125" customWidth="1"/>
  </cols>
  <sheetData>
    <row r="2" spans="1:4" x14ac:dyDescent="0.35">
      <c r="A2" s="34" t="s">
        <v>38</v>
      </c>
      <c r="B2" s="35"/>
      <c r="C2" s="35"/>
      <c r="D2" s="36"/>
    </row>
    <row r="3" spans="1:4" x14ac:dyDescent="0.35">
      <c r="A3" s="2" t="s">
        <v>15</v>
      </c>
      <c r="B3" s="14" t="s">
        <v>26</v>
      </c>
      <c r="C3" s="14"/>
      <c r="D3" s="14"/>
    </row>
    <row r="4" spans="1:4" ht="43.5" x14ac:dyDescent="0.35">
      <c r="A4" s="2" t="s">
        <v>16</v>
      </c>
      <c r="B4" s="15" t="s">
        <v>17</v>
      </c>
      <c r="C4" s="14"/>
      <c r="D4" s="14"/>
    </row>
    <row r="5" spans="1:4" x14ac:dyDescent="0.35">
      <c r="A5" s="2" t="s">
        <v>18</v>
      </c>
      <c r="B5" s="14"/>
      <c r="C5" s="14" t="s">
        <v>19</v>
      </c>
      <c r="D5" s="14"/>
    </row>
    <row r="6" spans="1:4" x14ac:dyDescent="0.35">
      <c r="A6" s="2" t="s">
        <v>39</v>
      </c>
      <c r="B6" s="14" t="s">
        <v>22</v>
      </c>
      <c r="C6" s="14" t="s">
        <v>21</v>
      </c>
      <c r="D6" s="14" t="s">
        <v>23</v>
      </c>
    </row>
    <row r="7" spans="1:4" ht="43.5" x14ac:dyDescent="0.35">
      <c r="A7" s="4" t="s">
        <v>24</v>
      </c>
      <c r="B7" s="14" t="s">
        <v>22</v>
      </c>
      <c r="C7" s="14"/>
      <c r="D7" s="14"/>
    </row>
    <row r="8" spans="1:4" x14ac:dyDescent="0.35">
      <c r="A8" s="12" t="s">
        <v>40</v>
      </c>
      <c r="B8" s="14"/>
      <c r="C8" s="14"/>
      <c r="D8" s="14"/>
    </row>
    <row r="9" spans="1:4" x14ac:dyDescent="0.35">
      <c r="A9" s="12" t="s">
        <v>41</v>
      </c>
      <c r="B9" s="14"/>
      <c r="C9" s="14"/>
      <c r="D9" s="14"/>
    </row>
    <row r="10" spans="1:4" x14ac:dyDescent="0.35">
      <c r="A10" s="12" t="s">
        <v>42</v>
      </c>
      <c r="B10" s="14"/>
      <c r="C10" s="14"/>
      <c r="D10" s="14"/>
    </row>
    <row r="11" spans="1:4" x14ac:dyDescent="0.35">
      <c r="A11" s="14" t="s">
        <v>0</v>
      </c>
      <c r="B11" s="14"/>
      <c r="C11" s="14"/>
      <c r="D11" s="14"/>
    </row>
    <row r="12" spans="1:4" x14ac:dyDescent="0.35">
      <c r="A12" s="12" t="s">
        <v>1</v>
      </c>
      <c r="B12" s="14" t="s">
        <v>2</v>
      </c>
      <c r="C12" s="14"/>
      <c r="D12" s="14"/>
    </row>
    <row r="13" spans="1:4" x14ac:dyDescent="0.35">
      <c r="A13" s="11"/>
      <c r="B13" s="16"/>
      <c r="C13" s="16"/>
      <c r="D13" s="16"/>
    </row>
    <row r="14" spans="1:4" x14ac:dyDescent="0.35">
      <c r="A14" s="37" t="s">
        <v>30</v>
      </c>
      <c r="B14" s="37"/>
      <c r="C14" s="37"/>
      <c r="D14" s="37"/>
    </row>
    <row r="15" spans="1:4" ht="15.5" customHeight="1" x14ac:dyDescent="0.35">
      <c r="A15" s="18" t="s">
        <v>27</v>
      </c>
      <c r="B15" s="3" t="s">
        <v>66</v>
      </c>
      <c r="C15" s="2" t="s">
        <v>31</v>
      </c>
      <c r="D15" s="18" t="s">
        <v>32</v>
      </c>
    </row>
    <row r="16" spans="1:4" ht="72.5" x14ac:dyDescent="0.35">
      <c r="A16" s="18" t="s">
        <v>36</v>
      </c>
      <c r="B16" s="3" t="s">
        <v>65</v>
      </c>
      <c r="C16" s="23"/>
      <c r="D16" s="19" t="s">
        <v>60</v>
      </c>
    </row>
    <row r="17" spans="1:4" x14ac:dyDescent="0.35">
      <c r="A17" s="3"/>
      <c r="B17" s="32" t="s">
        <v>63</v>
      </c>
      <c r="C17" s="23">
        <f>C16</f>
        <v>0</v>
      </c>
      <c r="D17" s="19"/>
    </row>
    <row r="18" spans="1:4" x14ac:dyDescent="0.35">
      <c r="A18" s="39"/>
      <c r="B18" s="39"/>
      <c r="C18" s="39"/>
      <c r="D18" s="39"/>
    </row>
    <row r="19" spans="1:4" x14ac:dyDescent="0.35">
      <c r="A19" s="38" t="s">
        <v>28</v>
      </c>
      <c r="B19" s="28" t="s">
        <v>43</v>
      </c>
      <c r="C19" s="23"/>
      <c r="D19" s="20" t="s">
        <v>3</v>
      </c>
    </row>
    <row r="20" spans="1:4" x14ac:dyDescent="0.35">
      <c r="A20" s="38"/>
      <c r="B20" s="28" t="s">
        <v>44</v>
      </c>
      <c r="C20" s="23"/>
      <c r="D20" s="20" t="s">
        <v>4</v>
      </c>
    </row>
    <row r="21" spans="1:4" x14ac:dyDescent="0.35">
      <c r="A21" s="38"/>
      <c r="B21" s="28" t="s">
        <v>45</v>
      </c>
      <c r="C21" s="23"/>
      <c r="D21" s="20" t="s">
        <v>5</v>
      </c>
    </row>
    <row r="22" spans="1:4" x14ac:dyDescent="0.35">
      <c r="A22" s="38"/>
      <c r="B22" s="28" t="s">
        <v>46</v>
      </c>
      <c r="C22" s="23"/>
      <c r="D22" s="20" t="s">
        <v>6</v>
      </c>
    </row>
    <row r="23" spans="1:4" x14ac:dyDescent="0.35">
      <c r="A23" s="38"/>
      <c r="B23" s="28" t="s">
        <v>47</v>
      </c>
      <c r="C23" s="23"/>
      <c r="D23" s="20" t="s">
        <v>7</v>
      </c>
    </row>
    <row r="24" spans="1:4" x14ac:dyDescent="0.35">
      <c r="A24" s="38"/>
      <c r="B24" s="28" t="s">
        <v>48</v>
      </c>
      <c r="C24" s="23"/>
      <c r="D24" s="20" t="s">
        <v>8</v>
      </c>
    </row>
    <row r="25" spans="1:4" x14ac:dyDescent="0.35">
      <c r="A25" s="38"/>
      <c r="B25" s="28" t="s">
        <v>49</v>
      </c>
      <c r="C25" s="23"/>
      <c r="D25" s="20" t="s">
        <v>7</v>
      </c>
    </row>
    <row r="26" spans="1:4" x14ac:dyDescent="0.35">
      <c r="A26" s="38"/>
      <c r="B26" s="28" t="s">
        <v>50</v>
      </c>
      <c r="C26" s="23"/>
      <c r="D26" s="20" t="s">
        <v>9</v>
      </c>
    </row>
    <row r="27" spans="1:4" ht="29" x14ac:dyDescent="0.35">
      <c r="A27" s="38"/>
      <c r="B27" s="28" t="s">
        <v>51</v>
      </c>
      <c r="C27" s="23"/>
      <c r="D27" s="20" t="s">
        <v>10</v>
      </c>
    </row>
    <row r="28" spans="1:4" x14ac:dyDescent="0.35">
      <c r="A28" s="38"/>
      <c r="B28" s="28" t="s">
        <v>52</v>
      </c>
      <c r="C28" s="23"/>
      <c r="D28" s="21" t="s">
        <v>11</v>
      </c>
    </row>
    <row r="29" spans="1:4" ht="29" x14ac:dyDescent="0.35">
      <c r="A29" s="38"/>
      <c r="B29" s="28" t="s">
        <v>53</v>
      </c>
      <c r="C29" s="23"/>
      <c r="D29" s="20" t="s">
        <v>12</v>
      </c>
    </row>
    <row r="30" spans="1:4" x14ac:dyDescent="0.35">
      <c r="A30" s="38"/>
      <c r="B30" s="28" t="s">
        <v>54</v>
      </c>
      <c r="C30" s="23"/>
      <c r="D30" s="21" t="s">
        <v>13</v>
      </c>
    </row>
    <row r="31" spans="1:4" x14ac:dyDescent="0.35">
      <c r="A31" s="38"/>
      <c r="B31" s="28" t="s">
        <v>55</v>
      </c>
      <c r="C31" s="23"/>
      <c r="D31" s="21" t="s">
        <v>14</v>
      </c>
    </row>
    <row r="32" spans="1:4" ht="29" x14ac:dyDescent="0.35">
      <c r="A32" s="38"/>
      <c r="B32" s="29" t="s">
        <v>56</v>
      </c>
      <c r="C32" s="23"/>
      <c r="D32" s="14"/>
    </row>
    <row r="33" spans="1:4" x14ac:dyDescent="0.35">
      <c r="A33" s="38"/>
      <c r="B33" s="30" t="s">
        <v>57</v>
      </c>
      <c r="C33" s="23"/>
      <c r="D33" s="14"/>
    </row>
    <row r="34" spans="1:4" x14ac:dyDescent="0.35">
      <c r="A34" s="38"/>
      <c r="B34" s="31" t="s">
        <v>58</v>
      </c>
      <c r="C34" s="23"/>
      <c r="D34" s="14"/>
    </row>
    <row r="35" spans="1:4" x14ac:dyDescent="0.35">
      <c r="A35" s="3"/>
      <c r="B35" s="32" t="s">
        <v>64</v>
      </c>
      <c r="C35" s="23">
        <f ca="1">SUM(C19:C35)</f>
        <v>0</v>
      </c>
      <c r="D35" s="14"/>
    </row>
    <row r="36" spans="1:4" x14ac:dyDescent="0.35">
      <c r="A36" s="3"/>
      <c r="B36" s="32"/>
      <c r="C36" s="23"/>
      <c r="D36" s="14"/>
    </row>
    <row r="37" spans="1:4" ht="116" x14ac:dyDescent="0.35">
      <c r="A37" s="3" t="s">
        <v>67</v>
      </c>
      <c r="B37" s="33" t="s">
        <v>70</v>
      </c>
      <c r="C37" s="23"/>
      <c r="D37" s="15" t="s">
        <v>69</v>
      </c>
    </row>
    <row r="38" spans="1:4" x14ac:dyDescent="0.35">
      <c r="A38" s="3"/>
      <c r="B38" s="32" t="s">
        <v>68</v>
      </c>
      <c r="C38" s="23">
        <f>C37</f>
        <v>0</v>
      </c>
      <c r="D38" s="14"/>
    </row>
    <row r="39" spans="1:4" x14ac:dyDescent="0.35">
      <c r="A39" s="3"/>
      <c r="B39" s="32"/>
      <c r="C39" s="23"/>
      <c r="D39" s="14"/>
    </row>
    <row r="40" spans="1:4" ht="29" x14ac:dyDescent="0.35">
      <c r="A40" s="22" t="s">
        <v>59</v>
      </c>
      <c r="B40" s="3"/>
      <c r="C40" s="3"/>
      <c r="D40" s="14"/>
    </row>
    <row r="41" spans="1:4" ht="153" customHeight="1" x14ac:dyDescent="0.35">
      <c r="B41" s="2" t="s">
        <v>29</v>
      </c>
      <c r="C41" s="23">
        <f ca="1">C17+C35+C38</f>
        <v>0</v>
      </c>
      <c r="D41" s="15" t="s">
        <v>71</v>
      </c>
    </row>
    <row r="42" spans="1:4" x14ac:dyDescent="0.35">
      <c r="A42" s="17"/>
      <c r="B42" s="17"/>
    </row>
    <row r="43" spans="1:4" x14ac:dyDescent="0.35">
      <c r="A43" s="17"/>
      <c r="B43" s="17"/>
      <c r="C43" s="17"/>
      <c r="D43" s="17"/>
    </row>
    <row r="44" spans="1:4" x14ac:dyDescent="0.35">
      <c r="A44" s="17"/>
      <c r="B44" s="17"/>
      <c r="C44" s="17"/>
      <c r="D44" s="17"/>
    </row>
  </sheetData>
  <mergeCells count="4">
    <mergeCell ref="A2:D2"/>
    <mergeCell ref="A14:D14"/>
    <mergeCell ref="A19:A34"/>
    <mergeCell ref="A18:D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63CAA-BFDB-438E-9DCE-40971C218FB5}">
  <dimension ref="A1:D22"/>
  <sheetViews>
    <sheetView tabSelected="1" zoomScale="73" workbookViewId="0">
      <selection activeCell="D22" sqref="D22"/>
    </sheetView>
  </sheetViews>
  <sheetFormatPr defaultRowHeight="14.5" x14ac:dyDescent="0.35"/>
  <cols>
    <col min="1" max="1" width="51.81640625" style="1" customWidth="1"/>
    <col min="2" max="2" width="55.26953125" customWidth="1"/>
    <col min="3" max="3" width="41.6328125" customWidth="1"/>
    <col min="4" max="4" width="40.453125" customWidth="1"/>
  </cols>
  <sheetData>
    <row r="1" spans="1:4" x14ac:dyDescent="0.35">
      <c r="A1" s="34" t="s">
        <v>25</v>
      </c>
      <c r="B1" s="35"/>
      <c r="C1" s="35"/>
      <c r="D1" s="36"/>
    </row>
    <row r="2" spans="1:4" x14ac:dyDescent="0.35">
      <c r="A2" s="2" t="s">
        <v>15</v>
      </c>
      <c r="B2" s="3" t="s">
        <v>26</v>
      </c>
      <c r="C2" s="3"/>
      <c r="D2" s="3"/>
    </row>
    <row r="3" spans="1:4" ht="43.5" x14ac:dyDescent="0.35">
      <c r="A3" s="2" t="s">
        <v>16</v>
      </c>
      <c r="B3" s="5" t="s">
        <v>17</v>
      </c>
      <c r="C3" s="3"/>
      <c r="D3" s="3"/>
    </row>
    <row r="4" spans="1:4" x14ac:dyDescent="0.35">
      <c r="A4" s="2" t="s">
        <v>18</v>
      </c>
      <c r="B4" s="3"/>
      <c r="C4" s="3" t="s">
        <v>19</v>
      </c>
      <c r="D4" s="3"/>
    </row>
    <row r="5" spans="1:4" x14ac:dyDescent="0.35">
      <c r="A5" s="2" t="s">
        <v>20</v>
      </c>
      <c r="B5" s="3" t="s">
        <v>22</v>
      </c>
      <c r="C5" s="3" t="s">
        <v>21</v>
      </c>
      <c r="D5" s="3" t="s">
        <v>23</v>
      </c>
    </row>
    <row r="6" spans="1:4" ht="43.5" x14ac:dyDescent="0.35">
      <c r="A6" s="4" t="s">
        <v>24</v>
      </c>
      <c r="B6" s="3" t="s">
        <v>22</v>
      </c>
      <c r="C6" s="3"/>
      <c r="D6" s="3"/>
    </row>
    <row r="8" spans="1:4" x14ac:dyDescent="0.35">
      <c r="A8" s="40" t="s">
        <v>30</v>
      </c>
      <c r="B8" s="41"/>
      <c r="C8" s="41"/>
      <c r="D8" s="41"/>
    </row>
    <row r="9" spans="1:4" x14ac:dyDescent="0.35">
      <c r="A9" s="6" t="s">
        <v>27</v>
      </c>
      <c r="B9" s="2" t="s">
        <v>61</v>
      </c>
      <c r="C9" s="2" t="s">
        <v>31</v>
      </c>
      <c r="D9" s="6" t="s">
        <v>32</v>
      </c>
    </row>
    <row r="10" spans="1:4" ht="87" x14ac:dyDescent="0.35">
      <c r="A10" s="6" t="s">
        <v>36</v>
      </c>
      <c r="B10" s="3" t="s">
        <v>62</v>
      </c>
      <c r="C10" s="23"/>
      <c r="D10" s="7" t="s">
        <v>60</v>
      </c>
    </row>
    <row r="11" spans="1:4" x14ac:dyDescent="0.35">
      <c r="A11" s="2"/>
      <c r="B11" s="25" t="s">
        <v>63</v>
      </c>
      <c r="C11" s="23">
        <f>C10</f>
        <v>0</v>
      </c>
      <c r="D11" s="7"/>
    </row>
    <row r="12" spans="1:4" x14ac:dyDescent="0.35">
      <c r="A12" s="43"/>
      <c r="B12" s="44"/>
      <c r="C12" s="44"/>
      <c r="D12" s="45"/>
    </row>
    <row r="13" spans="1:4" x14ac:dyDescent="0.35">
      <c r="A13" s="42" t="s">
        <v>28</v>
      </c>
      <c r="B13" s="24" t="s">
        <v>33</v>
      </c>
      <c r="C13" s="23"/>
      <c r="D13" s="9"/>
    </row>
    <row r="14" spans="1:4" ht="29" x14ac:dyDescent="0.35">
      <c r="A14" s="42"/>
      <c r="B14" s="24" t="s">
        <v>34</v>
      </c>
      <c r="C14" s="23"/>
      <c r="D14" s="10" t="s">
        <v>35</v>
      </c>
    </row>
    <row r="15" spans="1:4" x14ac:dyDescent="0.35">
      <c r="A15" s="42"/>
      <c r="B15" s="24" t="s">
        <v>37</v>
      </c>
      <c r="C15" s="23"/>
      <c r="D15" s="7"/>
    </row>
    <row r="16" spans="1:4" x14ac:dyDescent="0.35">
      <c r="A16" s="2"/>
      <c r="B16" s="25" t="s">
        <v>64</v>
      </c>
      <c r="C16" s="23">
        <f>SUM(C13:C15)</f>
        <v>0</v>
      </c>
      <c r="D16" s="8"/>
    </row>
    <row r="17" spans="1:4" x14ac:dyDescent="0.35">
      <c r="A17" s="2"/>
      <c r="B17" s="25"/>
      <c r="C17" s="23"/>
      <c r="D17" s="8"/>
    </row>
    <row r="18" spans="1:4" ht="145" x14ac:dyDescent="0.35">
      <c r="A18" s="2" t="s">
        <v>67</v>
      </c>
      <c r="B18" s="33" t="s">
        <v>70</v>
      </c>
      <c r="C18" s="23"/>
      <c r="D18" s="15" t="s">
        <v>69</v>
      </c>
    </row>
    <row r="19" spans="1:4" x14ac:dyDescent="0.35">
      <c r="A19" s="3"/>
      <c r="B19" s="32" t="s">
        <v>68</v>
      </c>
      <c r="C19" s="23">
        <f>C18</f>
        <v>0</v>
      </c>
      <c r="D19" s="14"/>
    </row>
    <row r="20" spans="1:4" x14ac:dyDescent="0.35">
      <c r="A20" s="2"/>
      <c r="B20" s="25"/>
      <c r="C20" s="23"/>
      <c r="D20" s="8"/>
    </row>
    <row r="21" spans="1:4" ht="29" x14ac:dyDescent="0.35">
      <c r="A21" s="13" t="s">
        <v>59</v>
      </c>
      <c r="B21" s="25"/>
      <c r="C21" s="23"/>
      <c r="D21" s="8"/>
    </row>
    <row r="22" spans="1:4" ht="130.5" x14ac:dyDescent="0.35">
      <c r="B22" s="26" t="s">
        <v>29</v>
      </c>
      <c r="C22" s="27">
        <f>C11+C16+C19</f>
        <v>0</v>
      </c>
      <c r="D22" s="15" t="s">
        <v>72</v>
      </c>
    </row>
  </sheetData>
  <mergeCells count="4">
    <mergeCell ref="A1:D1"/>
    <mergeCell ref="A8:D8"/>
    <mergeCell ref="A13:A15"/>
    <mergeCell ref="A12:D1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53DFD-CE65-4293-AE50-DF3E2129B0F7}">
  <dimension ref="A1"/>
  <sheetViews>
    <sheetView workbookViewId="0">
      <selection activeCell="A2" sqref="A2"/>
    </sheetView>
  </sheetViews>
  <sheetFormatPr defaultRowHeight="14.5" x14ac:dyDescent="0.3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Overseas</vt:lpstr>
      <vt:lpstr>Local</vt:lpstr>
      <vt:lpstr>NMRC annual cap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Tng Li Ling (NUHS Corp)</dc:creator>
  <cp:lastModifiedBy>Tng Li Ling (NUHS Corp)</cp:lastModifiedBy>
  <dcterms:created xsi:type="dcterms:W3CDTF">2024-09-23T02:07:20Z</dcterms:created>
  <dcterms:modified xsi:type="dcterms:W3CDTF">2024-11-14T08:00:43Z</dcterms:modified>
</cp:coreProperties>
</file>